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60" windowWidth="29040" windowHeight="1578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6" i="1"/>
  <c r="D23" i="1"/>
  <c r="D22" i="1"/>
  <c r="D21" i="1"/>
  <c r="D20" i="1"/>
  <c r="D19" i="1"/>
  <c r="D18" i="1"/>
  <c r="D17" i="1"/>
  <c r="D16" i="1"/>
  <c r="D14" i="1"/>
  <c r="D13" i="1"/>
  <c r="D12" i="1"/>
  <c r="D11" i="1"/>
  <c r="D10" i="1"/>
  <c r="D9" i="1"/>
  <c r="D8" i="1"/>
  <c r="D7" i="1"/>
  <c r="D6" i="1"/>
  <c r="B23" i="1"/>
  <c r="C23" i="1"/>
  <c r="G23" i="1"/>
  <c r="E23" i="1"/>
</calcChain>
</file>

<file path=xl/sharedStrings.xml><?xml version="1.0" encoding="utf-8"?>
<sst xmlns="http://schemas.openxmlformats.org/spreadsheetml/2006/main" count="29" uniqueCount="29">
  <si>
    <t>Плановый период</t>
  </si>
  <si>
    <t>Наименования муниципальных программ</t>
  </si>
  <si>
    <t>Итого по программам:</t>
  </si>
  <si>
    <t>2022 год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</si>
  <si>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</si>
  <si>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</si>
  <si>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</si>
  <si>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</si>
  <si>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</si>
  <si>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</si>
  <si>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</si>
  <si>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</si>
  <si>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</si>
  <si>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</si>
  <si>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</si>
  <si>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</si>
  <si>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</si>
  <si>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</si>
  <si>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</si>
  <si>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</si>
  <si>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</si>
  <si>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Ожидаемое исполнение 
за 2020 год</t>
  </si>
  <si>
    <t>2023 год</t>
  </si>
  <si>
    <t>Бюджет
 на 2021 год</t>
  </si>
  <si>
    <t>% 
плана на 2021г. к ожидаемому исполнению за 2020 год</t>
  </si>
  <si>
    <t>% 
плана на 2022г. к плану на  2021 год</t>
  </si>
  <si>
    <t>% 
плана на 2023г. к плану на  2022 год</t>
  </si>
  <si>
    <r>
      <t xml:space="preserve">Сведения о расходах бюджета по </t>
    </r>
    <r>
      <rPr>
        <b/>
        <u/>
        <sz val="12"/>
        <color theme="1"/>
        <rFont val="Times New Roman"/>
        <family val="1"/>
        <charset val="204"/>
      </rPr>
      <t>Муниципальным программам</t>
    </r>
    <r>
      <rPr>
        <b/>
        <sz val="12"/>
        <color theme="1"/>
        <rFont val="Times New Roman"/>
        <family val="1"/>
        <charset val="204"/>
      </rPr>
      <t xml:space="preserve"> на очередной финансовый год и плановый период в сравнении с ожидаемым исполнением текущего года </t>
    </r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</si>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</sst>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,,"/>
    <numFmt numFmtId="168" formatCode="#,##0.0"/>
    <numFmt numFmtId="170" formatCode="0.0"/>
  </numFmts>
  <fonts count="12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0" fontId="2" fillId="0" borderId="0" applyProtection="0"/>
    <xf numFmtId="0" fontId="4" fillId="0" borderId="0"/>
    <xf numFmtId="0" fontId="5" fillId="0" borderId="0" applyProtection="0"/>
    <xf numFmtId="0" fontId="2" fillId="0" borderId="0">
      <alignment horizontal="left" wrapText="1"/>
      <protection locked="0" hidden="1"/>
    </xf>
    <xf numFmtId="0" fontId="2" fillId="0" borderId="0">
      <alignment horizontal="left" vertical="top" wrapText="1"/>
      <protection locked="0" hidden="1"/>
    </xf>
    <xf numFmtId="0" fontId="2" fillId="0" borderId="0">
      <alignment horizontal="left" wrapText="1"/>
      <protection locked="0" hidden="1"/>
    </xf>
    <xf numFmtId="0" fontId="2" fillId="0" borderId="0">
      <alignment horizontal="left" wrapText="1"/>
      <protection locked="0" hidden="1"/>
    </xf>
    <xf numFmtId="0" fontId="2" fillId="0" borderId="0">
      <alignment horizontal="left" wrapText="1"/>
      <protection locked="0" hidden="1"/>
    </xf>
    <xf numFmtId="0" fontId="2" fillId="0" borderId="0">
      <alignment horizontal="left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49" fontId="2" fillId="0" borderId="0">
      <alignment horizontal="left" vertical="center" wrapText="1"/>
      <protection locked="0" hidden="1"/>
    </xf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>
      <alignment horizontal="right" vertical="top" wrapText="1"/>
      <protection locked="0" hidden="1"/>
    </xf>
    <xf numFmtId="0" fontId="2" fillId="0" borderId="0">
      <alignment horizontal="center" vertical="center" wrapText="1"/>
      <protection locked="0" hidden="1"/>
    </xf>
    <xf numFmtId="0" fontId="2" fillId="0" borderId="0">
      <alignment horizontal="center" vertical="center" wrapText="1"/>
      <protection locked="0" hidden="1"/>
    </xf>
    <xf numFmtId="0" fontId="2" fillId="0" borderId="0">
      <alignment horizontal="center" vertical="center" wrapText="1"/>
      <protection locked="0" hidden="1"/>
    </xf>
    <xf numFmtId="0" fontId="2" fillId="0" borderId="0">
      <alignment horizontal="center" vertical="center" wrapText="1"/>
      <protection locked="0" hidden="1"/>
    </xf>
    <xf numFmtId="0" fontId="2" fillId="0" borderId="0">
      <alignment horizontal="right" vertical="top" wrapText="1"/>
      <protection locked="0" hidden="1"/>
    </xf>
    <xf numFmtId="49" fontId="6" fillId="0" borderId="0">
      <alignment horizontal="center" vertical="top" wrapText="1"/>
      <protection locked="0" hidden="1"/>
    </xf>
    <xf numFmtId="0" fontId="2" fillId="0" borderId="0">
      <alignment horizontal="center" vertical="top" wrapText="1"/>
      <protection locked="0" hidden="1"/>
    </xf>
    <xf numFmtId="0" fontId="2" fillId="0" borderId="0">
      <alignment horizontal="center" vertical="top" wrapText="1"/>
      <protection locked="0" hidden="1"/>
    </xf>
    <xf numFmtId="0" fontId="2" fillId="0" borderId="0">
      <alignment horizontal="center" vertical="top" wrapText="1"/>
      <protection locked="0" hidden="1"/>
    </xf>
    <xf numFmtId="0" fontId="2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  <xf numFmtId="49" fontId="6" fillId="0" borderId="0">
      <alignment horizontal="center" vertical="top" wrapText="1"/>
      <protection locked="0" hidden="1"/>
    </xf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11" fontId="3" fillId="2" borderId="1" xfId="1" applyNumberFormat="1" applyFont="1" applyFill="1" applyBorder="1" applyAlignment="1" applyProtection="1">
      <alignment vertical="center" wrapText="1"/>
      <protection locked="0" hidden="1"/>
    </xf>
    <xf numFmtId="11" fontId="3" fillId="2" borderId="3" xfId="1" applyNumberFormat="1" applyFont="1" applyFill="1" applyBorder="1" applyAlignment="1" applyProtection="1">
      <alignment vertical="center" wrapText="1"/>
      <protection locked="0" hidden="1"/>
    </xf>
    <xf numFmtId="164" fontId="8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3" fontId="10" fillId="0" borderId="5" xfId="2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10" fillId="0" borderId="6" xfId="2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10" fillId="0" borderId="3" xfId="2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8" fontId="7" fillId="0" borderId="3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170" fontId="7" fillId="0" borderId="3" xfId="0" applyNumberFormat="1" applyFont="1" applyBorder="1" applyAlignment="1">
      <alignment horizontal="right" vertical="center"/>
    </xf>
    <xf numFmtId="170" fontId="8" fillId="0" borderId="3" xfId="0" applyNumberFormat="1" applyFont="1" applyBorder="1" applyAlignment="1">
      <alignment horizontal="right" vertical="center"/>
    </xf>
  </cellXfs>
  <cellStyles count="103">
    <cellStyle name="Денежный [0] 2" xfId="6"/>
    <cellStyle name="Денежный [0] 3" xfId="7"/>
    <cellStyle name="Денежный [0] 4" xfId="8"/>
    <cellStyle name="Денежный [0] 5" xfId="9"/>
    <cellStyle name="Денежный [0] 6" xfId="5"/>
    <cellStyle name="Денежный 10" xfId="10"/>
    <cellStyle name="Денежный 11" xfId="11"/>
    <cellStyle name="Денежный 12" xfId="12"/>
    <cellStyle name="Денежный 13" xfId="13"/>
    <cellStyle name="Денежный 14" xfId="14"/>
    <cellStyle name="Денежный 15" xfId="15"/>
    <cellStyle name="Денежный 16" xfId="16"/>
    <cellStyle name="Денежный 17" xfId="17"/>
    <cellStyle name="Денежный 18" xfId="18"/>
    <cellStyle name="Денежный 19" xfId="19"/>
    <cellStyle name="Денежный 2" xfId="20"/>
    <cellStyle name="Денежный 20" xfId="21"/>
    <cellStyle name="Денежный 21" xfId="22"/>
    <cellStyle name="Денежный 22" xfId="23"/>
    <cellStyle name="Денежный 23" xfId="24"/>
    <cellStyle name="Денежный 24" xfId="25"/>
    <cellStyle name="Денежный 25" xfId="26"/>
    <cellStyle name="Денежный 26" xfId="27"/>
    <cellStyle name="Денежный 27" xfId="28"/>
    <cellStyle name="Денежный 28" xfId="29"/>
    <cellStyle name="Денежный 29" xfId="30"/>
    <cellStyle name="Денежный 3" xfId="31"/>
    <cellStyle name="Денежный 30" xfId="32"/>
    <cellStyle name="Денежный 31" xfId="33"/>
    <cellStyle name="Денежный 32" xfId="34"/>
    <cellStyle name="Денежный 33" xfId="35"/>
    <cellStyle name="Денежный 34" xfId="36"/>
    <cellStyle name="Денежный 35" xfId="37"/>
    <cellStyle name="Денежный 36" xfId="38"/>
    <cellStyle name="Денежный 37" xfId="39"/>
    <cellStyle name="Денежный 38" xfId="40"/>
    <cellStyle name="Денежный 39" xfId="41"/>
    <cellStyle name="Денежный 4" xfId="42"/>
    <cellStyle name="Денежный 40" xfId="4"/>
    <cellStyle name="Денежный 5" xfId="43"/>
    <cellStyle name="Денежный 6" xfId="44"/>
    <cellStyle name="Денежный 7" xfId="45"/>
    <cellStyle name="Денежный 8" xfId="46"/>
    <cellStyle name="Денежный 9" xfId="47"/>
    <cellStyle name="Обычный" xfId="0" builtinId="0"/>
    <cellStyle name="Обычный 15" xfId="48"/>
    <cellStyle name="Обычный 2" xfId="1"/>
    <cellStyle name="Обычный 3" xfId="2"/>
    <cellStyle name="Обычный 3 2" xfId="49"/>
    <cellStyle name="Обычный 4" xfId="50"/>
    <cellStyle name="Обычный 5" xfId="3"/>
    <cellStyle name="Обычный 6" xfId="51"/>
    <cellStyle name="Обычный 7" xfId="52"/>
    <cellStyle name="Обычный 8" xfId="53"/>
    <cellStyle name="Процентный 2" xfId="55"/>
    <cellStyle name="Процентный 3" xfId="56"/>
    <cellStyle name="Процентный 4" xfId="57"/>
    <cellStyle name="Процентный 5" xfId="58"/>
    <cellStyle name="Процентный 6" xfId="54"/>
    <cellStyle name="Финансовый [0] 2" xfId="61"/>
    <cellStyle name="Финансовый [0] 3" xfId="62"/>
    <cellStyle name="Финансовый [0] 4" xfId="63"/>
    <cellStyle name="Финансовый [0] 5" xfId="64"/>
    <cellStyle name="Финансовый [0] 6" xfId="60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37" xfId="94"/>
    <cellStyle name="Финансовый 38" xfId="95"/>
    <cellStyle name="Финансовый 39" xfId="96"/>
    <cellStyle name="Финансовый 4" xfId="97"/>
    <cellStyle name="Финансовый 40" xfId="59"/>
    <cellStyle name="Финансовый 5" xfId="98"/>
    <cellStyle name="Финансовый 6" xfId="99"/>
    <cellStyle name="Финансовый 7" xfId="100"/>
    <cellStyle name="Финансовый 8" xfId="101"/>
    <cellStyle name="Финансовый 9" xfId="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="90" zoomScaleNormal="90" workbookViewId="0">
      <selection activeCell="L16" sqref="L16"/>
    </sheetView>
  </sheetViews>
  <sheetFormatPr defaultRowHeight="15" x14ac:dyDescent="0.25"/>
  <cols>
    <col min="1" max="1" width="82.7109375" customWidth="1"/>
    <col min="2" max="2" width="12.85546875" customWidth="1"/>
    <col min="3" max="3" width="15.5703125" customWidth="1"/>
    <col min="4" max="4" width="12" customWidth="1"/>
    <col min="5" max="5" width="14" customWidth="1"/>
    <col min="6" max="6" width="12.7109375" customWidth="1"/>
    <col min="7" max="7" width="12.28515625" customWidth="1"/>
    <col min="8" max="8" width="12" customWidth="1"/>
  </cols>
  <sheetData>
    <row r="1" spans="1:8" ht="35.25" customHeight="1" x14ac:dyDescent="0.25">
      <c r="A1" s="5" t="s">
        <v>27</v>
      </c>
      <c r="B1" s="5"/>
      <c r="C1" s="5"/>
      <c r="D1" s="5"/>
      <c r="E1" s="5"/>
      <c r="F1" s="5"/>
      <c r="G1" s="5"/>
      <c r="H1" s="5"/>
    </row>
    <row r="2" spans="1:8" x14ac:dyDescent="0.25">
      <c r="H2" t="s">
        <v>28</v>
      </c>
    </row>
    <row r="3" spans="1:8" ht="15.75" customHeight="1" x14ac:dyDescent="0.25">
      <c r="A3" s="6" t="s">
        <v>1</v>
      </c>
      <c r="B3" s="7" t="s">
        <v>21</v>
      </c>
      <c r="C3" s="6" t="s">
        <v>23</v>
      </c>
      <c r="D3" s="8" t="s">
        <v>24</v>
      </c>
      <c r="E3" s="9" t="s">
        <v>0</v>
      </c>
      <c r="F3" s="10"/>
      <c r="G3" s="10"/>
      <c r="H3" s="11"/>
    </row>
    <row r="4" spans="1:8" ht="31.5" customHeight="1" x14ac:dyDescent="0.25">
      <c r="A4" s="12"/>
      <c r="B4" s="13"/>
      <c r="C4" s="12"/>
      <c r="D4" s="14"/>
      <c r="E4" s="6" t="s">
        <v>3</v>
      </c>
      <c r="F4" s="8" t="s">
        <v>25</v>
      </c>
      <c r="G4" s="6" t="s">
        <v>22</v>
      </c>
      <c r="H4" s="8" t="s">
        <v>26</v>
      </c>
    </row>
    <row r="5" spans="1:8" ht="55.5" customHeight="1" x14ac:dyDescent="0.25">
      <c r="A5" s="15"/>
      <c r="B5" s="16"/>
      <c r="C5" s="15"/>
      <c r="D5" s="17"/>
      <c r="E5" s="15"/>
      <c r="F5" s="17"/>
      <c r="G5" s="15"/>
      <c r="H5" s="17"/>
    </row>
    <row r="6" spans="1:8" ht="15.75" x14ac:dyDescent="0.25">
      <c r="A6" s="3" t="s">
        <v>4</v>
      </c>
      <c r="B6" s="18">
        <v>362142.4</v>
      </c>
      <c r="C6" s="18">
        <v>367275.3</v>
      </c>
      <c r="D6" s="20">
        <f>C6/B6*100</f>
        <v>101.41737062547772</v>
      </c>
      <c r="E6" s="18">
        <v>341221.5</v>
      </c>
      <c r="F6" s="20">
        <f>E6/C6*100</f>
        <v>92.906193256121512</v>
      </c>
      <c r="G6" s="18">
        <v>339644.5</v>
      </c>
      <c r="H6" s="20">
        <f>G6/E6*100</f>
        <v>99.537836859635163</v>
      </c>
    </row>
    <row r="7" spans="1:8" ht="15.75" x14ac:dyDescent="0.25">
      <c r="A7" s="2" t="s">
        <v>5</v>
      </c>
      <c r="B7" s="18">
        <v>6473080.7999999998</v>
      </c>
      <c r="C7" s="18">
        <v>7201858.4000000004</v>
      </c>
      <c r="D7" s="20">
        <f t="shared" ref="D7:D23" si="0">C7/B7*100</f>
        <v>111.25858957298973</v>
      </c>
      <c r="E7" s="18">
        <v>7386984.5999999996</v>
      </c>
      <c r="F7" s="20">
        <f t="shared" ref="F7:F23" si="1">E7/C7*100</f>
        <v>102.57053373890272</v>
      </c>
      <c r="G7" s="18">
        <v>7238196</v>
      </c>
      <c r="H7" s="20">
        <f t="shared" ref="H7:H23" si="2">G7/E7*100</f>
        <v>97.985800593113467</v>
      </c>
    </row>
    <row r="8" spans="1:8" ht="15.75" x14ac:dyDescent="0.25">
      <c r="A8" s="2" t="s">
        <v>6</v>
      </c>
      <c r="B8" s="18">
        <v>171995.6</v>
      </c>
      <c r="C8" s="18">
        <v>215238.2</v>
      </c>
      <c r="D8" s="20">
        <f t="shared" si="0"/>
        <v>125.14168967113113</v>
      </c>
      <c r="E8" s="18">
        <v>218265.7</v>
      </c>
      <c r="F8" s="20">
        <f t="shared" si="1"/>
        <v>101.40658117378794</v>
      </c>
      <c r="G8" s="18">
        <v>221963.2</v>
      </c>
      <c r="H8" s="20">
        <f t="shared" si="2"/>
        <v>101.6940362136607</v>
      </c>
    </row>
    <row r="9" spans="1:8" ht="15.75" x14ac:dyDescent="0.25">
      <c r="A9" s="2" t="s">
        <v>7</v>
      </c>
      <c r="B9" s="18">
        <v>351239.6</v>
      </c>
      <c r="C9" s="18">
        <v>333193.40000000002</v>
      </c>
      <c r="D9" s="20">
        <f t="shared" si="0"/>
        <v>94.862139690399388</v>
      </c>
      <c r="E9" s="18">
        <v>343636.3</v>
      </c>
      <c r="F9" s="20">
        <f t="shared" si="1"/>
        <v>103.13418573116992</v>
      </c>
      <c r="G9" s="18">
        <v>325826.40000000002</v>
      </c>
      <c r="H9" s="20">
        <f t="shared" si="2"/>
        <v>94.817223907951529</v>
      </c>
    </row>
    <row r="10" spans="1:8" ht="15" customHeight="1" x14ac:dyDescent="0.25">
      <c r="A10" s="2" t="s">
        <v>8</v>
      </c>
      <c r="B10" s="18">
        <v>4030.7</v>
      </c>
      <c r="C10" s="18">
        <v>4172</v>
      </c>
      <c r="D10" s="20">
        <f t="shared" si="0"/>
        <v>103.50559456173866</v>
      </c>
      <c r="E10" s="18">
        <v>4172</v>
      </c>
      <c r="F10" s="20">
        <f t="shared" si="1"/>
        <v>100</v>
      </c>
      <c r="G10" s="18">
        <v>4172</v>
      </c>
      <c r="H10" s="20">
        <f t="shared" si="2"/>
        <v>100</v>
      </c>
    </row>
    <row r="11" spans="1:8" ht="15.75" x14ac:dyDescent="0.25">
      <c r="A11" s="2" t="s">
        <v>9</v>
      </c>
      <c r="B11" s="18">
        <v>13401.9</v>
      </c>
      <c r="C11" s="18">
        <v>4500</v>
      </c>
      <c r="D11" s="20">
        <f t="shared" si="0"/>
        <v>33.577328587737561</v>
      </c>
      <c r="E11" s="18">
        <v>4500</v>
      </c>
      <c r="F11" s="20">
        <f t="shared" si="1"/>
        <v>100</v>
      </c>
      <c r="G11" s="18">
        <v>4500</v>
      </c>
      <c r="H11" s="20">
        <f t="shared" si="2"/>
        <v>100</v>
      </c>
    </row>
    <row r="12" spans="1:8" ht="42" customHeight="1" x14ac:dyDescent="0.25">
      <c r="A12" s="2" t="s">
        <v>10</v>
      </c>
      <c r="B12" s="18">
        <v>146365.9</v>
      </c>
      <c r="C12" s="18">
        <v>151083</v>
      </c>
      <c r="D12" s="20">
        <f t="shared" si="0"/>
        <v>103.22281351052398</v>
      </c>
      <c r="E12" s="18">
        <v>150983</v>
      </c>
      <c r="F12" s="20">
        <f t="shared" si="1"/>
        <v>99.933811216351273</v>
      </c>
      <c r="G12" s="18">
        <v>150983</v>
      </c>
      <c r="H12" s="20">
        <f t="shared" si="2"/>
        <v>100</v>
      </c>
    </row>
    <row r="13" spans="1:8" ht="15.75" x14ac:dyDescent="0.25">
      <c r="A13" s="2" t="s">
        <v>11</v>
      </c>
      <c r="B13" s="18">
        <v>156587.20000000001</v>
      </c>
      <c r="C13" s="18">
        <v>144594.4</v>
      </c>
      <c r="D13" s="20">
        <f t="shared" si="0"/>
        <v>92.341136440270972</v>
      </c>
      <c r="E13" s="18">
        <v>97751.6</v>
      </c>
      <c r="F13" s="20">
        <f t="shared" si="1"/>
        <v>67.604001261459644</v>
      </c>
      <c r="G13" s="18">
        <v>150662.6</v>
      </c>
      <c r="H13" s="20">
        <f t="shared" si="2"/>
        <v>154.12801427291217</v>
      </c>
    </row>
    <row r="14" spans="1:8" ht="31.5" x14ac:dyDescent="0.25">
      <c r="A14" s="2" t="s">
        <v>12</v>
      </c>
      <c r="B14" s="18">
        <v>86247.4</v>
      </c>
      <c r="C14" s="18">
        <v>237622.8</v>
      </c>
      <c r="D14" s="20">
        <f t="shared" si="0"/>
        <v>275.51300097162346</v>
      </c>
      <c r="E14" s="18">
        <v>118527.7</v>
      </c>
      <c r="F14" s="20">
        <f t="shared" si="1"/>
        <v>49.880609099800189</v>
      </c>
      <c r="G14" s="18">
        <v>18579.3</v>
      </c>
      <c r="H14" s="20">
        <f t="shared" si="2"/>
        <v>15.675070046917302</v>
      </c>
    </row>
    <row r="15" spans="1:8" ht="15.75" x14ac:dyDescent="0.25">
      <c r="A15" s="2" t="s">
        <v>13</v>
      </c>
      <c r="B15" s="18">
        <v>0</v>
      </c>
      <c r="C15" s="18">
        <v>3700</v>
      </c>
      <c r="D15" s="20">
        <v>0</v>
      </c>
      <c r="E15" s="18">
        <v>2800</v>
      </c>
      <c r="F15" s="20">
        <f t="shared" si="1"/>
        <v>75.675675675675677</v>
      </c>
      <c r="G15" s="18">
        <v>2800</v>
      </c>
      <c r="H15" s="20">
        <f t="shared" si="2"/>
        <v>100</v>
      </c>
    </row>
    <row r="16" spans="1:8" ht="31.5" x14ac:dyDescent="0.25">
      <c r="A16" s="2" t="s">
        <v>14</v>
      </c>
      <c r="B16" s="18">
        <v>891191.4</v>
      </c>
      <c r="C16" s="18">
        <v>928207.6</v>
      </c>
      <c r="D16" s="20">
        <f t="shared" si="0"/>
        <v>104.15356342083193</v>
      </c>
      <c r="E16" s="18">
        <v>921497.3</v>
      </c>
      <c r="F16" s="20">
        <f t="shared" si="1"/>
        <v>99.277069052224959</v>
      </c>
      <c r="G16" s="18">
        <v>905084.1</v>
      </c>
      <c r="H16" s="20">
        <f t="shared" si="2"/>
        <v>98.218855334681933</v>
      </c>
    </row>
    <row r="17" spans="1:8" ht="44.25" customHeight="1" x14ac:dyDescent="0.25">
      <c r="A17" s="2" t="s">
        <v>15</v>
      </c>
      <c r="B17" s="18">
        <v>80896.899999999994</v>
      </c>
      <c r="C17" s="18">
        <v>42074</v>
      </c>
      <c r="D17" s="20">
        <f t="shared" si="0"/>
        <v>52.009409507657281</v>
      </c>
      <c r="E17" s="18">
        <v>42557</v>
      </c>
      <c r="F17" s="20">
        <f t="shared" si="1"/>
        <v>101.14797737319961</v>
      </c>
      <c r="G17" s="18">
        <v>40177</v>
      </c>
      <c r="H17" s="20">
        <f t="shared" si="2"/>
        <v>94.407500528702684</v>
      </c>
    </row>
    <row r="18" spans="1:8" ht="31.5" x14ac:dyDescent="0.25">
      <c r="A18" s="2" t="s">
        <v>16</v>
      </c>
      <c r="B18" s="18">
        <v>558306.5</v>
      </c>
      <c r="C18" s="18">
        <v>455822</v>
      </c>
      <c r="D18" s="20">
        <f t="shared" si="0"/>
        <v>81.64368496515803</v>
      </c>
      <c r="E18" s="18">
        <v>465187</v>
      </c>
      <c r="F18" s="20">
        <f t="shared" si="1"/>
        <v>102.05453005778571</v>
      </c>
      <c r="G18" s="18">
        <v>462132</v>
      </c>
      <c r="H18" s="20">
        <f t="shared" si="2"/>
        <v>99.343274855058283</v>
      </c>
    </row>
    <row r="19" spans="1:8" ht="15.75" x14ac:dyDescent="0.25">
      <c r="A19" s="2" t="s">
        <v>17</v>
      </c>
      <c r="B19" s="18">
        <v>299293.8</v>
      </c>
      <c r="C19" s="18">
        <v>338723.7</v>
      </c>
      <c r="D19" s="20">
        <f t="shared" si="0"/>
        <v>113.17431233122772</v>
      </c>
      <c r="E19" s="18">
        <v>322507.2</v>
      </c>
      <c r="F19" s="20">
        <f t="shared" si="1"/>
        <v>95.212469632328663</v>
      </c>
      <c r="G19" s="18">
        <v>328809.59999999998</v>
      </c>
      <c r="H19" s="20">
        <f t="shared" si="2"/>
        <v>101.95418892973551</v>
      </c>
    </row>
    <row r="20" spans="1:8" ht="15.75" x14ac:dyDescent="0.25">
      <c r="A20" s="2" t="s">
        <v>18</v>
      </c>
      <c r="B20" s="18">
        <v>6911</v>
      </c>
      <c r="C20" s="18">
        <v>1434</v>
      </c>
      <c r="D20" s="20">
        <f t="shared" si="0"/>
        <v>20.749529735204746</v>
      </c>
      <c r="E20" s="18">
        <v>1434</v>
      </c>
      <c r="F20" s="20">
        <f t="shared" si="1"/>
        <v>100</v>
      </c>
      <c r="G20" s="18">
        <v>1434</v>
      </c>
      <c r="H20" s="20">
        <f t="shared" si="2"/>
        <v>100</v>
      </c>
    </row>
    <row r="21" spans="1:8" ht="31.5" x14ac:dyDescent="0.25">
      <c r="A21" s="2" t="s">
        <v>19</v>
      </c>
      <c r="B21" s="18">
        <v>849500.2</v>
      </c>
      <c r="C21" s="18">
        <v>774859.2</v>
      </c>
      <c r="D21" s="20">
        <f t="shared" si="0"/>
        <v>91.213539443545741</v>
      </c>
      <c r="E21" s="18">
        <v>736936.1</v>
      </c>
      <c r="F21" s="20">
        <f t="shared" si="1"/>
        <v>95.105807609950304</v>
      </c>
      <c r="G21" s="18">
        <v>658830.69999999995</v>
      </c>
      <c r="H21" s="20">
        <f t="shared" si="2"/>
        <v>89.401333439900682</v>
      </c>
    </row>
    <row r="22" spans="1:8" ht="31.5" x14ac:dyDescent="0.25">
      <c r="A22" s="2" t="s">
        <v>20</v>
      </c>
      <c r="B22" s="18">
        <v>1040362.7</v>
      </c>
      <c r="C22" s="18">
        <v>619380.4</v>
      </c>
      <c r="D22" s="20">
        <f t="shared" si="0"/>
        <v>59.535044845417865</v>
      </c>
      <c r="E22" s="18">
        <v>222793.7</v>
      </c>
      <c r="F22" s="20">
        <f t="shared" si="1"/>
        <v>35.97041495016633</v>
      </c>
      <c r="G22" s="18">
        <v>274001.09999999998</v>
      </c>
      <c r="H22" s="20">
        <f t="shared" si="2"/>
        <v>122.98422262388927</v>
      </c>
    </row>
    <row r="23" spans="1:8" x14ac:dyDescent="0.25">
      <c r="A23" s="1" t="s">
        <v>2</v>
      </c>
      <c r="B23" s="19">
        <f>SUM(B6:B22)</f>
        <v>11491554</v>
      </c>
      <c r="C23" s="19">
        <f>SUM(C6:C22)</f>
        <v>11823738.4</v>
      </c>
      <c r="D23" s="21">
        <f t="shared" si="0"/>
        <v>102.89068301815402</v>
      </c>
      <c r="E23" s="19">
        <f>SUM(E6:E22)</f>
        <v>11381754.699999997</v>
      </c>
      <c r="F23" s="21">
        <f t="shared" si="1"/>
        <v>96.261895476307203</v>
      </c>
      <c r="G23" s="19">
        <f>SUM(G6:G22)</f>
        <v>11127795.5</v>
      </c>
      <c r="H23" s="21">
        <f t="shared" si="2"/>
        <v>97.768716628552909</v>
      </c>
    </row>
    <row r="25" spans="1:8" x14ac:dyDescent="0.25">
      <c r="B25" s="4"/>
    </row>
    <row r="26" spans="1:8" x14ac:dyDescent="0.25">
      <c r="B26" s="4"/>
    </row>
  </sheetData>
  <mergeCells count="10">
    <mergeCell ref="E3:H3"/>
    <mergeCell ref="A1:H1"/>
    <mergeCell ref="A3:A5"/>
    <mergeCell ref="B3:B5"/>
    <mergeCell ref="C3:C5"/>
    <mergeCell ref="D3:D5"/>
    <mergeCell ref="E4:E5"/>
    <mergeCell ref="G4:G5"/>
    <mergeCell ref="F4:F5"/>
    <mergeCell ref="H4:H5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Н Р. Абрамова</cp:lastModifiedBy>
  <cp:lastPrinted>2020-11-09T07:13:26Z</cp:lastPrinted>
  <dcterms:created xsi:type="dcterms:W3CDTF">2017-10-27T14:28:35Z</dcterms:created>
  <dcterms:modified xsi:type="dcterms:W3CDTF">2020-11-09T08:48:32Z</dcterms:modified>
</cp:coreProperties>
</file>